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за 12 месяцев  2025 года " sheetId="9" r:id="rId1"/>
  </sheets>
  <calcPr calcId="145621"/>
</workbook>
</file>

<file path=xl/calcChain.xml><?xml version="1.0" encoding="utf-8"?>
<calcChain xmlns="http://schemas.openxmlformats.org/spreadsheetml/2006/main">
  <c r="M31" i="9" l="1"/>
  <c r="H28" i="9"/>
  <c r="H26" i="9"/>
  <c r="K8" i="9" l="1"/>
  <c r="N16" i="9" s="1"/>
  <c r="J8" i="9"/>
  <c r="D8" i="9"/>
  <c r="P13" i="9" l="1"/>
  <c r="P25" i="9"/>
  <c r="P29" i="9"/>
  <c r="O10" i="9"/>
  <c r="O11" i="9"/>
  <c r="O12" i="9"/>
  <c r="O14" i="9"/>
  <c r="O15" i="9"/>
  <c r="O16" i="9"/>
  <c r="O17" i="9"/>
  <c r="O18" i="9"/>
  <c r="O19" i="9"/>
  <c r="O20" i="9"/>
  <c r="O21" i="9"/>
  <c r="O22" i="9"/>
  <c r="O23" i="9"/>
  <c r="O24" i="9"/>
  <c r="O26" i="9"/>
  <c r="O27" i="9"/>
  <c r="O29" i="9"/>
  <c r="M10" i="9"/>
  <c r="M11" i="9"/>
  <c r="M12" i="9"/>
  <c r="M14" i="9"/>
  <c r="M15" i="9"/>
  <c r="M16" i="9"/>
  <c r="M17" i="9"/>
  <c r="M18" i="9"/>
  <c r="M19" i="9"/>
  <c r="M20" i="9"/>
  <c r="M21" i="9"/>
  <c r="M22" i="9"/>
  <c r="P22" i="9" s="1"/>
  <c r="M23" i="9"/>
  <c r="M24" i="9"/>
  <c r="M26" i="9"/>
  <c r="M27" i="9"/>
  <c r="M30" i="9"/>
  <c r="L10" i="9"/>
  <c r="L11" i="9"/>
  <c r="L12" i="9"/>
  <c r="L14" i="9"/>
  <c r="L15" i="9"/>
  <c r="L16" i="9"/>
  <c r="L17" i="9"/>
  <c r="L18" i="9"/>
  <c r="L19" i="9"/>
  <c r="L21" i="9"/>
  <c r="L22" i="9"/>
  <c r="L24" i="9"/>
  <c r="L26" i="9"/>
  <c r="L27" i="9"/>
  <c r="G10" i="9"/>
  <c r="G11" i="9"/>
  <c r="P11" i="9" s="1"/>
  <c r="G12" i="9"/>
  <c r="G14" i="9"/>
  <c r="G15" i="9"/>
  <c r="G16" i="9"/>
  <c r="G17" i="9"/>
  <c r="G18" i="9"/>
  <c r="G19" i="9"/>
  <c r="G20" i="9"/>
  <c r="G21" i="9"/>
  <c r="G22" i="9"/>
  <c r="G23" i="9"/>
  <c r="G24" i="9"/>
  <c r="G26" i="9"/>
  <c r="G27" i="9"/>
  <c r="G28" i="9"/>
  <c r="P28" i="9" s="1"/>
  <c r="G30" i="9"/>
  <c r="F10" i="9"/>
  <c r="F11" i="9"/>
  <c r="F14" i="9"/>
  <c r="F15" i="9"/>
  <c r="F16" i="9"/>
  <c r="F17" i="9"/>
  <c r="F18" i="9"/>
  <c r="F19" i="9"/>
  <c r="F20" i="9"/>
  <c r="F21" i="9"/>
  <c r="F22" i="9"/>
  <c r="F23" i="9"/>
  <c r="F24" i="9"/>
  <c r="F26" i="9"/>
  <c r="P20" i="9" l="1"/>
  <c r="P26" i="9"/>
  <c r="N10" i="9"/>
  <c r="N31" i="9"/>
  <c r="P27" i="9"/>
  <c r="P23" i="9"/>
  <c r="P17" i="9"/>
  <c r="P24" i="9"/>
  <c r="P21" i="9"/>
  <c r="P19" i="9"/>
  <c r="P18" i="9"/>
  <c r="P12" i="9"/>
  <c r="P10" i="9"/>
  <c r="P16" i="9"/>
  <c r="P14" i="9"/>
  <c r="N9" i="9"/>
  <c r="N24" i="9"/>
  <c r="N25" i="9"/>
  <c r="N13" i="9"/>
  <c r="N21" i="9"/>
  <c r="N29" i="9"/>
  <c r="N28" i="9"/>
  <c r="N17" i="9"/>
  <c r="N20" i="9"/>
  <c r="N12" i="9"/>
  <c r="N15" i="9"/>
  <c r="N27" i="9"/>
  <c r="N23" i="9"/>
  <c r="N19" i="9"/>
  <c r="N11" i="9"/>
  <c r="N30" i="9"/>
  <c r="N26" i="9"/>
  <c r="N22" i="9"/>
  <c r="N18" i="9"/>
  <c r="N14" i="9"/>
  <c r="P30" i="9"/>
  <c r="P15" i="9"/>
  <c r="I8" i="9"/>
  <c r="E8" i="9"/>
  <c r="C8" i="9"/>
  <c r="H27" i="9" l="1"/>
  <c r="H30" i="9"/>
  <c r="H18" i="9"/>
  <c r="H19" i="9"/>
  <c r="H24" i="9"/>
  <c r="H15" i="9"/>
  <c r="H17" i="9"/>
  <c r="H12" i="9"/>
  <c r="H14" i="9"/>
  <c r="H21" i="9"/>
  <c r="H29" i="9"/>
  <c r="H13" i="9"/>
  <c r="H16" i="9"/>
  <c r="H20" i="9"/>
  <c r="H10" i="9"/>
  <c r="H11" i="9"/>
  <c r="H22" i="9"/>
  <c r="H9" i="9"/>
  <c r="H23" i="9"/>
  <c r="H25" i="9"/>
  <c r="O9" i="9"/>
  <c r="L9" i="9" l="1"/>
  <c r="O8" i="9" l="1"/>
  <c r="L8" i="9" l="1"/>
  <c r="G9" i="9" l="1"/>
  <c r="F9" i="9" l="1"/>
  <c r="M9" i="9" l="1"/>
  <c r="M8" i="9"/>
  <c r="P9" i="9" l="1"/>
  <c r="F8" i="9"/>
  <c r="G8" i="9"/>
  <c r="P8" i="9" l="1"/>
</calcChain>
</file>

<file path=xl/sharedStrings.xml><?xml version="1.0" encoding="utf-8"?>
<sst xmlns="http://schemas.openxmlformats.org/spreadsheetml/2006/main" count="56" uniqueCount="53">
  <si>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</si>
  <si>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</si>
  <si>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</si>
  <si>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</si>
  <si>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</si>
  <si>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</si>
  <si>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</si>
  <si>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</si>
  <si>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</si>
  <si>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</si>
  <si>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</si>
  <si>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</si>
  <si>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</si>
  <si>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</si>
  <si>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</si>
  <si>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</si>
  <si>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</si>
  <si>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</si>
  <si>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</si>
  <si>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</si>
  <si>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</si>
  <si>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</si>
  <si>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</si>
  <si>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</si>
  <si>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</si>
  <si>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</si>
  <si>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</si>
  <si>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</si>
  <si>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</si>
  <si>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</si>
  <si>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</si>
  <si>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</si>
  <si>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</si>
  <si>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</si>
  <si>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</si>
  <si>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</si>
  <si>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</si>
  <si>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</si>
  <si>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</si>
  <si>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</si>
  <si>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</si>
  <si>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</si>
  <si>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</si>
  <si>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</si>
  <si>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</si>
  <si>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Развитие внутреннего и въездного туризма на территории городского округа город Первомайск Нижегородской области</t>
  </si>
  <si>
    <t>в 2,7 раза</t>
  </si>
  <si>
    <t>Непрограммные расходы</t>
  </si>
  <si>
    <t>в 4,4 раза</t>
  </si>
  <si>
    <t>за 12  месяцев 2025 года</t>
  </si>
  <si>
    <t>Информация об исполнении за 12 месяцев 2025 года в разрезе муниципальных программ</t>
  </si>
  <si>
    <t>в 2,8 раза</t>
  </si>
  <si>
    <t>в 8,5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</si>
</sst>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7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zoomScale="77" zoomScaleNormal="77" workbookViewId="0">
      <selection activeCell="P32" sqref="P32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4" t="s">
        <v>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1"/>
    </row>
    <row r="2" spans="1:16" ht="18.75" x14ac:dyDescent="0.3">
      <c r="A2" s="26" t="s">
        <v>50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8" t="s">
        <v>1</v>
      </c>
      <c r="B4" s="28" t="s">
        <v>0</v>
      </c>
      <c r="C4" s="30" t="s">
        <v>49</v>
      </c>
      <c r="D4" s="31"/>
      <c r="E4" s="31"/>
      <c r="F4" s="31"/>
      <c r="G4" s="31"/>
      <c r="H4" s="32"/>
      <c r="I4" s="19" t="s">
        <v>28</v>
      </c>
      <c r="J4" s="30" t="s">
        <v>5</v>
      </c>
      <c r="K4" s="34"/>
      <c r="L4" s="34"/>
      <c r="M4" s="34"/>
      <c r="N4" s="34"/>
      <c r="O4" s="34"/>
      <c r="P4" s="35"/>
    </row>
    <row r="5" spans="1:16" ht="33" customHeight="1" x14ac:dyDescent="0.25">
      <c r="A5" s="28"/>
      <c r="B5" s="28"/>
      <c r="C5" s="36" t="s">
        <v>28</v>
      </c>
      <c r="D5" s="36" t="s">
        <v>29</v>
      </c>
      <c r="E5" s="36" t="s">
        <v>10</v>
      </c>
      <c r="F5" s="30" t="s">
        <v>3</v>
      </c>
      <c r="G5" s="35"/>
      <c r="H5" s="19" t="s">
        <v>4</v>
      </c>
      <c r="I5" s="33"/>
      <c r="J5" s="19" t="s">
        <v>34</v>
      </c>
      <c r="K5" s="19" t="s">
        <v>11</v>
      </c>
      <c r="L5" s="21" t="s">
        <v>6</v>
      </c>
      <c r="M5" s="22"/>
      <c r="N5" s="19" t="s">
        <v>7</v>
      </c>
      <c r="O5" s="19" t="s">
        <v>8</v>
      </c>
      <c r="P5" s="19" t="s">
        <v>35</v>
      </c>
    </row>
    <row r="6" spans="1:16" ht="76.5" x14ac:dyDescent="0.25">
      <c r="A6" s="29"/>
      <c r="B6" s="29"/>
      <c r="C6" s="37"/>
      <c r="D6" s="37"/>
      <c r="E6" s="37"/>
      <c r="F6" s="5" t="s">
        <v>30</v>
      </c>
      <c r="G6" s="5" t="s">
        <v>31</v>
      </c>
      <c r="H6" s="38"/>
      <c r="I6" s="20"/>
      <c r="J6" s="20"/>
      <c r="K6" s="20"/>
      <c r="L6" s="5" t="s">
        <v>30</v>
      </c>
      <c r="M6" s="5" t="s">
        <v>31</v>
      </c>
      <c r="N6" s="23"/>
      <c r="O6" s="23"/>
      <c r="P6" s="23"/>
    </row>
    <row r="7" spans="1:16" ht="25.5" x14ac:dyDescent="0.25">
      <c r="A7" s="5">
        <v>1</v>
      </c>
      <c r="B7" s="5"/>
      <c r="C7" s="5">
        <v>2</v>
      </c>
      <c r="D7" s="5">
        <v>3</v>
      </c>
      <c r="E7" s="5">
        <v>4</v>
      </c>
      <c r="F7" s="5" t="s">
        <v>32</v>
      </c>
      <c r="G7" s="5" t="s">
        <v>33</v>
      </c>
      <c r="H7" s="5">
        <v>7</v>
      </c>
      <c r="I7" s="5">
        <v>8</v>
      </c>
      <c r="J7" s="5">
        <v>9</v>
      </c>
      <c r="K7" s="5">
        <v>10</v>
      </c>
      <c r="L7" s="5" t="s">
        <v>36</v>
      </c>
      <c r="M7" s="5" t="s">
        <v>37</v>
      </c>
      <c r="N7" s="5">
        <v>13</v>
      </c>
      <c r="O7" s="5" t="s">
        <v>38</v>
      </c>
      <c r="P7" s="5" t="s">
        <v>39</v>
      </c>
    </row>
    <row r="8" spans="1:16" ht="24.75" customHeight="1" x14ac:dyDescent="0.25">
      <c r="A8" s="10" t="s">
        <v>17</v>
      </c>
      <c r="B8" s="11"/>
      <c r="C8" s="12">
        <f>SUM(C9:C30)</f>
        <v>1132398300</v>
      </c>
      <c r="D8" s="12">
        <f>SUM(D9:D30)</f>
        <v>1501895888.9700003</v>
      </c>
      <c r="E8" s="12">
        <f>SUM(E9:E30)</f>
        <v>1439306170.53</v>
      </c>
      <c r="F8" s="12">
        <f t="shared" ref="F8:F27" si="0">SUM(E8/C8*100)</f>
        <v>127.10246655527477</v>
      </c>
      <c r="G8" s="12">
        <f t="shared" ref="G8:G30" si="1">SUM(E8/D8*100)</f>
        <v>95.832619364653553</v>
      </c>
      <c r="H8" s="13">
        <v>100</v>
      </c>
      <c r="I8" s="12">
        <f>SUM(I9:I30)</f>
        <v>1005162500</v>
      </c>
      <c r="J8" s="12">
        <f>SUM(J9:J31)</f>
        <v>1356923227.4099998</v>
      </c>
      <c r="K8" s="12">
        <f>SUM(K9:K31)</f>
        <v>1169177753.8599999</v>
      </c>
      <c r="L8" s="12">
        <f t="shared" ref="L8" si="2">SUM(K8/I8*100)</f>
        <v>116.31728738984989</v>
      </c>
      <c r="M8" s="12">
        <f t="shared" ref="M8:M31" si="3">SUM(K8/J8*100)</f>
        <v>86.163883869218211</v>
      </c>
      <c r="N8" s="13">
        <v>100</v>
      </c>
      <c r="O8" s="12">
        <f>SUM(E8/K8*100)</f>
        <v>123.10413585771542</v>
      </c>
      <c r="P8" s="12">
        <f>SUM(G8-M8)</f>
        <v>9.6687354954353424</v>
      </c>
    </row>
    <row r="9" spans="1:16" ht="51.75" customHeight="1" x14ac:dyDescent="0.25">
      <c r="A9" s="2" t="s">
        <v>9</v>
      </c>
      <c r="B9" s="4"/>
      <c r="C9" s="7">
        <v>508938825.17000002</v>
      </c>
      <c r="D9" s="6">
        <v>517945360.56999999</v>
      </c>
      <c r="E9" s="6">
        <v>509154045.19</v>
      </c>
      <c r="F9" s="7">
        <f t="shared" si="0"/>
        <v>100.04228799402917</v>
      </c>
      <c r="G9" s="7">
        <f t="shared" si="1"/>
        <v>98.302655830274233</v>
      </c>
      <c r="H9" s="8">
        <f>E9/$E$8*100</f>
        <v>35.374964383186985</v>
      </c>
      <c r="I9" s="7">
        <v>444374400</v>
      </c>
      <c r="J9" s="6">
        <v>542333958.85000002</v>
      </c>
      <c r="K9" s="6">
        <v>541782240.00999999</v>
      </c>
      <c r="L9" s="7">
        <f>SUM(K9/I9*100)</f>
        <v>121.92021862870588</v>
      </c>
      <c r="M9" s="6">
        <f t="shared" si="3"/>
        <v>99.898269538354199</v>
      </c>
      <c r="N9" s="8">
        <f>K9/$K$8*100</f>
        <v>46.338740043703766</v>
      </c>
      <c r="O9" s="6">
        <f>SUM(E9/K9*100)</f>
        <v>93.977618236545041</v>
      </c>
      <c r="P9" s="6">
        <f>SUM(G9-M9)</f>
        <v>-1.5956137080799664</v>
      </c>
    </row>
    <row r="10" spans="1:16" ht="48.75" customHeight="1" x14ac:dyDescent="0.25">
      <c r="A10" s="2" t="s">
        <v>12</v>
      </c>
      <c r="B10" s="3"/>
      <c r="C10" s="7">
        <v>3715200</v>
      </c>
      <c r="D10" s="6">
        <v>3942179.18</v>
      </c>
      <c r="E10" s="6">
        <v>3942179.18</v>
      </c>
      <c r="F10" s="7">
        <f t="shared" si="0"/>
        <v>106.10947405254092</v>
      </c>
      <c r="G10" s="7">
        <f t="shared" si="1"/>
        <v>100</v>
      </c>
      <c r="H10" s="8">
        <f t="shared" ref="H10:H13" si="4">E10/$E$8*100</f>
        <v>0.27389441251046398</v>
      </c>
      <c r="I10" s="7">
        <v>3505200</v>
      </c>
      <c r="J10" s="6">
        <v>3294614.4</v>
      </c>
      <c r="K10" s="6">
        <v>3294614.4</v>
      </c>
      <c r="L10" s="7">
        <f t="shared" ref="L10:L27" si="5">SUM(K10/I10*100)</f>
        <v>93.992194453954127</v>
      </c>
      <c r="M10" s="6">
        <f t="shared" si="3"/>
        <v>100</v>
      </c>
      <c r="N10" s="8">
        <f t="shared" ref="N10:N31" si="6">K10/$K$8*100</f>
        <v>0.28178900848249505</v>
      </c>
      <c r="O10" s="6">
        <f t="shared" ref="O10:O29" si="7">SUM(E10/K10*100)</f>
        <v>119.65525252363373</v>
      </c>
      <c r="P10" s="6">
        <f t="shared" ref="P10:P31" si="8">SUM(G10-M10)</f>
        <v>0</v>
      </c>
    </row>
    <row r="11" spans="1:16" ht="66" customHeight="1" x14ac:dyDescent="0.25">
      <c r="A11" s="2" t="s">
        <v>18</v>
      </c>
      <c r="B11" s="3"/>
      <c r="C11" s="7">
        <v>14310100</v>
      </c>
      <c r="D11" s="6">
        <v>11835109.6</v>
      </c>
      <c r="E11" s="6">
        <v>11835109.6</v>
      </c>
      <c r="F11" s="7">
        <f t="shared" si="0"/>
        <v>82.704590464077825</v>
      </c>
      <c r="G11" s="7">
        <f t="shared" si="1"/>
        <v>100</v>
      </c>
      <c r="H11" s="8">
        <f t="shared" si="4"/>
        <v>0.82227880643643192</v>
      </c>
      <c r="I11" s="7">
        <v>9846300</v>
      </c>
      <c r="J11" s="6">
        <v>7285751.5300000003</v>
      </c>
      <c r="K11" s="6">
        <v>7285751.5300000003</v>
      </c>
      <c r="L11" s="7">
        <f t="shared" si="5"/>
        <v>73.994815616018201</v>
      </c>
      <c r="M11" s="6">
        <f t="shared" si="3"/>
        <v>100</v>
      </c>
      <c r="N11" s="8">
        <f t="shared" si="6"/>
        <v>0.62315174112288263</v>
      </c>
      <c r="O11" s="6">
        <f t="shared" si="7"/>
        <v>162.44185038794481</v>
      </c>
      <c r="P11" s="6">
        <f t="shared" si="8"/>
        <v>0</v>
      </c>
    </row>
    <row r="12" spans="1:16" ht="81" customHeight="1" x14ac:dyDescent="0.25">
      <c r="A12" s="2" t="s">
        <v>13</v>
      </c>
      <c r="B12" s="3"/>
      <c r="C12" s="7">
        <v>134154473.81999999</v>
      </c>
      <c r="D12" s="6">
        <v>423258926.61000001</v>
      </c>
      <c r="E12" s="6">
        <v>379503414.83999997</v>
      </c>
      <c r="F12" s="7" t="s">
        <v>51</v>
      </c>
      <c r="G12" s="7">
        <f t="shared" si="1"/>
        <v>89.66223533182152</v>
      </c>
      <c r="H12" s="8">
        <f>E12/$E$8*100</f>
        <v>26.367108167142391</v>
      </c>
      <c r="I12" s="7">
        <v>168626300</v>
      </c>
      <c r="J12" s="6">
        <v>317172770.31999999</v>
      </c>
      <c r="K12" s="6">
        <v>136148224.74000001</v>
      </c>
      <c r="L12" s="7">
        <f t="shared" si="5"/>
        <v>80.739614603415959</v>
      </c>
      <c r="M12" s="6">
        <f t="shared" si="3"/>
        <v>42.925571638018667</v>
      </c>
      <c r="N12" s="8">
        <f t="shared" si="6"/>
        <v>11.64478406217629</v>
      </c>
      <c r="O12" s="6">
        <f t="shared" si="7"/>
        <v>278.74283015054459</v>
      </c>
      <c r="P12" s="6">
        <f t="shared" si="8"/>
        <v>46.736663693802853</v>
      </c>
    </row>
    <row r="13" spans="1:16" ht="48.75" customHeight="1" x14ac:dyDescent="0.25">
      <c r="A13" s="2" t="s">
        <v>14</v>
      </c>
      <c r="B13" s="3"/>
      <c r="C13" s="7">
        <v>0</v>
      </c>
      <c r="D13" s="6">
        <v>0</v>
      </c>
      <c r="E13" s="6">
        <v>0</v>
      </c>
      <c r="F13" s="7">
        <v>0</v>
      </c>
      <c r="G13" s="7">
        <v>0</v>
      </c>
      <c r="H13" s="8">
        <f t="shared" si="4"/>
        <v>0</v>
      </c>
      <c r="I13" s="7">
        <v>0</v>
      </c>
      <c r="J13" s="6">
        <v>0</v>
      </c>
      <c r="K13" s="6">
        <v>0</v>
      </c>
      <c r="L13" s="7">
        <v>0</v>
      </c>
      <c r="M13" s="6">
        <v>0</v>
      </c>
      <c r="N13" s="8">
        <f t="shared" si="6"/>
        <v>0</v>
      </c>
      <c r="O13" s="6">
        <v>0</v>
      </c>
      <c r="P13" s="6">
        <f t="shared" si="8"/>
        <v>0</v>
      </c>
    </row>
    <row r="14" spans="1:16" ht="51" customHeight="1" x14ac:dyDescent="0.25">
      <c r="A14" s="2" t="s">
        <v>15</v>
      </c>
      <c r="B14" s="3"/>
      <c r="C14" s="7">
        <v>5716100</v>
      </c>
      <c r="D14" s="6">
        <v>972465.46</v>
      </c>
      <c r="E14" s="6">
        <v>972465.46</v>
      </c>
      <c r="F14" s="7">
        <f t="shared" si="0"/>
        <v>17.012744003778799</v>
      </c>
      <c r="G14" s="7">
        <f t="shared" si="1"/>
        <v>100</v>
      </c>
      <c r="H14" s="8">
        <f>E14/$E$8*100</f>
        <v>6.7564878127487363E-2</v>
      </c>
      <c r="I14" s="7">
        <v>6134000</v>
      </c>
      <c r="J14" s="6">
        <v>10712001.42</v>
      </c>
      <c r="K14" s="6">
        <v>10712001.42</v>
      </c>
      <c r="L14" s="7">
        <f t="shared" si="5"/>
        <v>174.63321519400066</v>
      </c>
      <c r="M14" s="6">
        <f t="shared" si="3"/>
        <v>100</v>
      </c>
      <c r="N14" s="8">
        <f t="shared" si="6"/>
        <v>0.91619955859018853</v>
      </c>
      <c r="O14" s="6">
        <f t="shared" si="7"/>
        <v>9.0782797898471514</v>
      </c>
      <c r="P14" s="6">
        <f t="shared" si="8"/>
        <v>0</v>
      </c>
    </row>
    <row r="15" spans="1:16" ht="46.5" customHeight="1" x14ac:dyDescent="0.25">
      <c r="A15" s="2" t="s">
        <v>16</v>
      </c>
      <c r="B15" s="3"/>
      <c r="C15" s="7">
        <v>120636500</v>
      </c>
      <c r="D15" s="6">
        <v>143807551.94</v>
      </c>
      <c r="E15" s="6">
        <v>143774356.06999999</v>
      </c>
      <c r="F15" s="7">
        <f t="shared" si="0"/>
        <v>119.17981379599043</v>
      </c>
      <c r="G15" s="7">
        <f t="shared" si="1"/>
        <v>99.976916462625098</v>
      </c>
      <c r="H15" s="8">
        <f>E15/E8*100</f>
        <v>9.9891433118123523</v>
      </c>
      <c r="I15" s="7">
        <v>107784600</v>
      </c>
      <c r="J15" s="6">
        <v>130552163.20999999</v>
      </c>
      <c r="K15" s="6">
        <v>130524371.81999999</v>
      </c>
      <c r="L15" s="7">
        <f t="shared" si="5"/>
        <v>121.09742191370567</v>
      </c>
      <c r="M15" s="6">
        <f t="shared" si="3"/>
        <v>99.978712424737608</v>
      </c>
      <c r="N15" s="8">
        <f t="shared" si="6"/>
        <v>11.163774831421339</v>
      </c>
      <c r="O15" s="6">
        <f t="shared" si="7"/>
        <v>110.15134879811752</v>
      </c>
      <c r="P15" s="6">
        <f t="shared" si="8"/>
        <v>-1.7959621125100966E-3</v>
      </c>
    </row>
    <row r="16" spans="1:16" ht="84.75" customHeight="1" x14ac:dyDescent="0.25">
      <c r="A16" s="2" t="s">
        <v>40</v>
      </c>
      <c r="B16" s="3"/>
      <c r="C16" s="7">
        <v>97512500</v>
      </c>
      <c r="D16" s="6">
        <v>117018368.45999999</v>
      </c>
      <c r="E16" s="6">
        <v>111351976.43000001</v>
      </c>
      <c r="F16" s="7">
        <f t="shared" si="0"/>
        <v>114.19251524676324</v>
      </c>
      <c r="G16" s="7">
        <f t="shared" si="1"/>
        <v>95.157690109192643</v>
      </c>
      <c r="H16" s="8">
        <f>E16/E8*100</f>
        <v>7.7365037898084283</v>
      </c>
      <c r="I16" s="7">
        <v>78153700</v>
      </c>
      <c r="J16" s="6">
        <v>83833265.769999996</v>
      </c>
      <c r="K16" s="6">
        <v>82104177.950000003</v>
      </c>
      <c r="L16" s="7">
        <f t="shared" si="5"/>
        <v>105.05475486125417</v>
      </c>
      <c r="M16" s="6">
        <f t="shared" si="3"/>
        <v>97.937468134971837</v>
      </c>
      <c r="N16" s="8">
        <f>K16/$K$8*100+0.1</f>
        <v>7.1223862606807131</v>
      </c>
      <c r="O16" s="6">
        <f t="shared" si="7"/>
        <v>135.62278949776635</v>
      </c>
      <c r="P16" s="6">
        <f t="shared" si="8"/>
        <v>-2.7797780257791942</v>
      </c>
    </row>
    <row r="17" spans="1:16" ht="48.75" customHeight="1" x14ac:dyDescent="0.25">
      <c r="A17" s="2" t="s">
        <v>19</v>
      </c>
      <c r="B17" s="3"/>
      <c r="C17" s="7">
        <v>92586072.099999994</v>
      </c>
      <c r="D17" s="6">
        <v>96246977.540000007</v>
      </c>
      <c r="E17" s="6">
        <v>96170420.780000001</v>
      </c>
      <c r="F17" s="7">
        <f t="shared" si="0"/>
        <v>103.87136920132937</v>
      </c>
      <c r="G17" s="7">
        <f t="shared" si="1"/>
        <v>99.920458011298905</v>
      </c>
      <c r="H17" s="8">
        <f>E17/E8*100</f>
        <v>6.6817208700346837</v>
      </c>
      <c r="I17" s="7">
        <v>73199500</v>
      </c>
      <c r="J17" s="6">
        <v>80827583.299999997</v>
      </c>
      <c r="K17" s="6">
        <v>80827583.299999997</v>
      </c>
      <c r="L17" s="7">
        <f t="shared" si="5"/>
        <v>110.42095000648911</v>
      </c>
      <c r="M17" s="6">
        <f t="shared" si="3"/>
        <v>100</v>
      </c>
      <c r="N17" s="8">
        <f t="shared" si="6"/>
        <v>6.9131988727249158</v>
      </c>
      <c r="O17" s="6">
        <f t="shared" si="7"/>
        <v>118.98218015878746</v>
      </c>
      <c r="P17" s="6">
        <f t="shared" si="8"/>
        <v>-7.9541988701095079E-2</v>
      </c>
    </row>
    <row r="18" spans="1:16" ht="49.5" customHeight="1" x14ac:dyDescent="0.25">
      <c r="A18" s="2" t="s">
        <v>20</v>
      </c>
      <c r="B18" s="3"/>
      <c r="C18" s="7">
        <v>24529300</v>
      </c>
      <c r="D18" s="6">
        <v>13627774.98</v>
      </c>
      <c r="E18" s="6">
        <v>13563464.560000001</v>
      </c>
      <c r="F18" s="7">
        <f t="shared" si="0"/>
        <v>55.294951588508432</v>
      </c>
      <c r="G18" s="7">
        <f t="shared" si="1"/>
        <v>99.5280930299012</v>
      </c>
      <c r="H18" s="9">
        <f>E18/E8*100</f>
        <v>0.94236131531385614</v>
      </c>
      <c r="I18" s="7">
        <v>18761300</v>
      </c>
      <c r="J18" s="6">
        <v>18935257.27</v>
      </c>
      <c r="K18" s="6">
        <v>18935257.27</v>
      </c>
      <c r="L18" s="7">
        <f t="shared" si="5"/>
        <v>100.92721330611418</v>
      </c>
      <c r="M18" s="6">
        <f t="shared" si="3"/>
        <v>100</v>
      </c>
      <c r="N18" s="8">
        <f t="shared" si="6"/>
        <v>1.6195362259918049</v>
      </c>
      <c r="O18" s="6">
        <f t="shared" si="7"/>
        <v>71.630738186426555</v>
      </c>
      <c r="P18" s="6">
        <f t="shared" si="8"/>
        <v>-0.47190697009880012</v>
      </c>
    </row>
    <row r="19" spans="1:16" ht="48.75" customHeight="1" x14ac:dyDescent="0.25">
      <c r="A19" s="2" t="s">
        <v>21</v>
      </c>
      <c r="B19" s="3"/>
      <c r="C19" s="7">
        <v>52296228.909999996</v>
      </c>
      <c r="D19" s="6">
        <v>65673791.75</v>
      </c>
      <c r="E19" s="6">
        <v>64251429.07</v>
      </c>
      <c r="F19" s="7">
        <f t="shared" si="0"/>
        <v>122.8605396778695</v>
      </c>
      <c r="G19" s="7">
        <f t="shared" si="1"/>
        <v>97.834200459424508</v>
      </c>
      <c r="H19" s="8">
        <f>E19/E8*100</f>
        <v>4.4640556947199439</v>
      </c>
      <c r="I19" s="7">
        <v>32456200</v>
      </c>
      <c r="J19" s="6">
        <v>60432335.670000002</v>
      </c>
      <c r="K19" s="6">
        <v>57371763.18</v>
      </c>
      <c r="L19" s="7">
        <f t="shared" si="5"/>
        <v>176.76672925357866</v>
      </c>
      <c r="M19" s="6">
        <f t="shared" si="3"/>
        <v>94.93553830731824</v>
      </c>
      <c r="N19" s="8">
        <f t="shared" si="6"/>
        <v>4.9070180296014962</v>
      </c>
      <c r="O19" s="6">
        <f t="shared" si="7"/>
        <v>111.99137957189065</v>
      </c>
      <c r="P19" s="6">
        <f t="shared" si="8"/>
        <v>2.8986621521062688</v>
      </c>
    </row>
    <row r="20" spans="1:16" ht="51" customHeight="1" x14ac:dyDescent="0.25">
      <c r="A20" s="2" t="s">
        <v>22</v>
      </c>
      <c r="B20" s="3"/>
      <c r="C20" s="7">
        <v>9852500</v>
      </c>
      <c r="D20" s="6">
        <v>12344092.439999999</v>
      </c>
      <c r="E20" s="6">
        <v>10758706.52</v>
      </c>
      <c r="F20" s="7">
        <f t="shared" si="0"/>
        <v>109.19773174321237</v>
      </c>
      <c r="G20" s="7">
        <f t="shared" si="1"/>
        <v>87.156723528230486</v>
      </c>
      <c r="H20" s="8">
        <f>E20/E8*100</f>
        <v>0.74749255858732888</v>
      </c>
      <c r="I20" s="7">
        <v>896000</v>
      </c>
      <c r="J20" s="6">
        <v>8326280.0700000003</v>
      </c>
      <c r="K20" s="6">
        <v>7641863.8899999997</v>
      </c>
      <c r="L20" s="7" t="s">
        <v>52</v>
      </c>
      <c r="M20" s="6">
        <f t="shared" si="3"/>
        <v>91.780048542133656</v>
      </c>
      <c r="N20" s="8">
        <f t="shared" si="6"/>
        <v>0.65361010032654576</v>
      </c>
      <c r="O20" s="6">
        <f t="shared" si="7"/>
        <v>140.78641905777255</v>
      </c>
      <c r="P20" s="6">
        <f t="shared" si="8"/>
        <v>-4.6233250139031696</v>
      </c>
    </row>
    <row r="21" spans="1:16" ht="51.75" customHeight="1" x14ac:dyDescent="0.25">
      <c r="A21" s="2" t="s">
        <v>23</v>
      </c>
      <c r="B21" s="3"/>
      <c r="C21" s="7">
        <v>18614800</v>
      </c>
      <c r="D21" s="6">
        <v>16938060.350000001</v>
      </c>
      <c r="E21" s="6">
        <v>16653556.25</v>
      </c>
      <c r="F21" s="7">
        <f t="shared" si="0"/>
        <v>89.464062197821093</v>
      </c>
      <c r="G21" s="7">
        <f t="shared" si="1"/>
        <v>98.320326565609378</v>
      </c>
      <c r="H21" s="8">
        <f>E21/E8*100</f>
        <v>1.1570544607522673</v>
      </c>
      <c r="I21" s="7">
        <v>16611600</v>
      </c>
      <c r="J21" s="6">
        <v>15146667.25</v>
      </c>
      <c r="K21" s="6">
        <v>14764407.449999999</v>
      </c>
      <c r="L21" s="7">
        <f t="shared" si="5"/>
        <v>88.880104565484359</v>
      </c>
      <c r="M21" s="6">
        <f t="shared" si="3"/>
        <v>97.47627782606763</v>
      </c>
      <c r="N21" s="8">
        <f t="shared" si="6"/>
        <v>1.2628026321280763</v>
      </c>
      <c r="O21" s="6">
        <f t="shared" si="7"/>
        <v>112.79529033859059</v>
      </c>
      <c r="P21" s="6">
        <f t="shared" si="8"/>
        <v>0.84404873954174775</v>
      </c>
    </row>
    <row r="22" spans="1:16" ht="50.25" customHeight="1" x14ac:dyDescent="0.25">
      <c r="A22" s="2" t="s">
        <v>24</v>
      </c>
      <c r="B22" s="3"/>
      <c r="C22" s="7">
        <v>2824400</v>
      </c>
      <c r="D22" s="6">
        <v>2493770.42</v>
      </c>
      <c r="E22" s="6">
        <v>2493770.42</v>
      </c>
      <c r="F22" s="7">
        <f t="shared" si="0"/>
        <v>88.293811783033561</v>
      </c>
      <c r="G22" s="7">
        <f t="shared" si="1"/>
        <v>100</v>
      </c>
      <c r="H22" s="8">
        <f>E22/E8*100</f>
        <v>0.1732619835209705</v>
      </c>
      <c r="I22" s="7">
        <v>2598200</v>
      </c>
      <c r="J22" s="6">
        <v>2823446</v>
      </c>
      <c r="K22" s="6">
        <v>2823446</v>
      </c>
      <c r="L22" s="7">
        <f t="shared" si="5"/>
        <v>108.66930952197676</v>
      </c>
      <c r="M22" s="6">
        <f t="shared" si="3"/>
        <v>100</v>
      </c>
      <c r="N22" s="8">
        <f t="shared" si="6"/>
        <v>0.24148988386740092</v>
      </c>
      <c r="O22" s="6">
        <f t="shared" si="7"/>
        <v>88.323644936010808</v>
      </c>
      <c r="P22" s="6">
        <f t="shared" si="8"/>
        <v>0</v>
      </c>
    </row>
    <row r="23" spans="1:16" ht="49.5" customHeight="1" x14ac:dyDescent="0.25">
      <c r="A23" s="2" t="s">
        <v>25</v>
      </c>
      <c r="B23" s="3"/>
      <c r="C23" s="7">
        <v>2552000</v>
      </c>
      <c r="D23" s="6">
        <v>925000</v>
      </c>
      <c r="E23" s="6">
        <v>925000</v>
      </c>
      <c r="F23" s="7">
        <f t="shared" si="0"/>
        <v>36.246081504702197</v>
      </c>
      <c r="G23" s="7">
        <f t="shared" si="1"/>
        <v>100</v>
      </c>
      <c r="H23" s="8">
        <f>E23/E8*100</f>
        <v>6.4267076660929234E-2</v>
      </c>
      <c r="I23" s="7">
        <v>129500</v>
      </c>
      <c r="J23" s="6">
        <v>580000</v>
      </c>
      <c r="K23" s="6">
        <v>580000</v>
      </c>
      <c r="L23" s="7" t="s">
        <v>48</v>
      </c>
      <c r="M23" s="6">
        <f t="shared" si="3"/>
        <v>100</v>
      </c>
      <c r="N23" s="8">
        <f t="shared" si="6"/>
        <v>4.9607512466359381E-2</v>
      </c>
      <c r="O23" s="6">
        <f t="shared" si="7"/>
        <v>159.48275862068965</v>
      </c>
      <c r="P23" s="6">
        <f t="shared" si="8"/>
        <v>0</v>
      </c>
    </row>
    <row r="24" spans="1:16" ht="98.25" customHeight="1" x14ac:dyDescent="0.25">
      <c r="A24" s="2" t="s">
        <v>26</v>
      </c>
      <c r="B24" s="3"/>
      <c r="C24" s="7">
        <v>40453200</v>
      </c>
      <c r="D24" s="6">
        <v>34055056.43</v>
      </c>
      <c r="E24" s="6">
        <v>33147859.25</v>
      </c>
      <c r="F24" s="7">
        <f t="shared" si="0"/>
        <v>81.941253720348456</v>
      </c>
      <c r="G24" s="7">
        <f t="shared" si="1"/>
        <v>97.336086692838876</v>
      </c>
      <c r="H24" s="8">
        <f>E24/E8*100</f>
        <v>2.3030443368275053</v>
      </c>
      <c r="I24" s="7">
        <v>31994500</v>
      </c>
      <c r="J24" s="6">
        <v>31453698.010000002</v>
      </c>
      <c r="K24" s="6">
        <v>31292786.18</v>
      </c>
      <c r="L24" s="7">
        <f t="shared" si="5"/>
        <v>97.806767350638395</v>
      </c>
      <c r="M24" s="6">
        <f t="shared" si="3"/>
        <v>99.488416815253828</v>
      </c>
      <c r="N24" s="8">
        <f t="shared" si="6"/>
        <v>2.676478069881842</v>
      </c>
      <c r="O24" s="6">
        <f t="shared" si="7"/>
        <v>105.92811729620171</v>
      </c>
      <c r="P24" s="6">
        <f t="shared" si="8"/>
        <v>-2.152330122414952</v>
      </c>
    </row>
    <row r="25" spans="1:16" ht="58.5" customHeight="1" x14ac:dyDescent="0.25">
      <c r="A25" s="2" t="s">
        <v>41</v>
      </c>
      <c r="B25" s="3"/>
      <c r="C25" s="7">
        <v>0</v>
      </c>
      <c r="D25" s="6">
        <v>0</v>
      </c>
      <c r="E25" s="6">
        <v>0</v>
      </c>
      <c r="F25" s="7">
        <v>0</v>
      </c>
      <c r="G25" s="7">
        <v>0</v>
      </c>
      <c r="H25" s="8">
        <f>E25/E8*100</f>
        <v>0</v>
      </c>
      <c r="I25" s="7">
        <v>0</v>
      </c>
      <c r="J25" s="6">
        <v>0</v>
      </c>
      <c r="K25" s="6">
        <v>0</v>
      </c>
      <c r="L25" s="7">
        <v>0</v>
      </c>
      <c r="M25" s="6">
        <v>0</v>
      </c>
      <c r="N25" s="8">
        <f t="shared" si="6"/>
        <v>0</v>
      </c>
      <c r="O25" s="6">
        <v>0</v>
      </c>
      <c r="P25" s="6">
        <f t="shared" si="8"/>
        <v>0</v>
      </c>
    </row>
    <row r="26" spans="1:16" ht="63.75" customHeight="1" x14ac:dyDescent="0.25">
      <c r="A26" s="2" t="s">
        <v>27</v>
      </c>
      <c r="B26" s="3"/>
      <c r="C26" s="7">
        <v>435200</v>
      </c>
      <c r="D26" s="6">
        <v>614584.31000000006</v>
      </c>
      <c r="E26" s="6">
        <v>611597.98</v>
      </c>
      <c r="F26" s="7">
        <f t="shared" si="0"/>
        <v>140.53262408088233</v>
      </c>
      <c r="G26" s="7">
        <f t="shared" si="1"/>
        <v>99.514089450152071</v>
      </c>
      <c r="H26" s="8">
        <f>E26/E8*100</f>
        <v>4.2492555963599424E-2</v>
      </c>
      <c r="I26" s="7">
        <v>847800</v>
      </c>
      <c r="J26" s="6">
        <v>564300.48</v>
      </c>
      <c r="K26" s="6">
        <v>472172.17</v>
      </c>
      <c r="L26" s="7">
        <f t="shared" si="5"/>
        <v>55.693815758433594</v>
      </c>
      <c r="M26" s="6">
        <f t="shared" si="3"/>
        <v>83.673891257366989</v>
      </c>
      <c r="N26" s="8">
        <f t="shared" si="6"/>
        <v>4.0384977257832688E-2</v>
      </c>
      <c r="O26" s="6">
        <f t="shared" si="7"/>
        <v>129.52859546974148</v>
      </c>
      <c r="P26" s="6">
        <f t="shared" si="8"/>
        <v>15.840198192785081</v>
      </c>
    </row>
    <row r="27" spans="1:16" ht="60.75" customHeight="1" x14ac:dyDescent="0.25">
      <c r="A27" s="2" t="s">
        <v>43</v>
      </c>
      <c r="B27" s="3"/>
      <c r="C27" s="7">
        <v>3270900</v>
      </c>
      <c r="D27" s="6">
        <v>9082561.0399999991</v>
      </c>
      <c r="E27" s="6">
        <v>9082561.0399999991</v>
      </c>
      <c r="F27" s="7" t="s">
        <v>46</v>
      </c>
      <c r="G27" s="7">
        <f t="shared" si="1"/>
        <v>100</v>
      </c>
      <c r="H27" s="8">
        <f>E27/E8*100</f>
        <v>0.63103745582189097</v>
      </c>
      <c r="I27" s="7">
        <v>9243400</v>
      </c>
      <c r="J27" s="6">
        <v>9298098.5199999996</v>
      </c>
      <c r="K27" s="6">
        <v>9271598.5199999996</v>
      </c>
      <c r="L27" s="7">
        <f t="shared" si="5"/>
        <v>100.30506653395936</v>
      </c>
      <c r="M27" s="6">
        <f t="shared" si="3"/>
        <v>99.714995491357726</v>
      </c>
      <c r="N27" s="8">
        <f t="shared" si="6"/>
        <v>0.79300161924823998</v>
      </c>
      <c r="O27" s="6">
        <f t="shared" si="7"/>
        <v>97.961112319604609</v>
      </c>
      <c r="P27" s="6">
        <f t="shared" si="8"/>
        <v>0.28500450864227389</v>
      </c>
    </row>
    <row r="28" spans="1:16" ht="65.25" customHeight="1" x14ac:dyDescent="0.25">
      <c r="A28" s="2" t="s">
        <v>45</v>
      </c>
      <c r="B28" s="3"/>
      <c r="C28" s="7">
        <v>0</v>
      </c>
      <c r="D28" s="6">
        <v>646850</v>
      </c>
      <c r="E28" s="6">
        <v>646850</v>
      </c>
      <c r="F28" s="7">
        <v>0</v>
      </c>
      <c r="G28" s="7">
        <f t="shared" si="1"/>
        <v>100</v>
      </c>
      <c r="H28" s="8">
        <f>E28/E8*100</f>
        <v>4.4941793014186028E-2</v>
      </c>
      <c r="I28" s="7">
        <v>0</v>
      </c>
      <c r="J28" s="6">
        <v>0</v>
      </c>
      <c r="K28" s="6">
        <v>0</v>
      </c>
      <c r="L28" s="7">
        <v>0</v>
      </c>
      <c r="M28" s="6">
        <v>0</v>
      </c>
      <c r="N28" s="8">
        <f t="shared" si="6"/>
        <v>0</v>
      </c>
      <c r="O28" s="6">
        <v>0</v>
      </c>
      <c r="P28" s="6">
        <f t="shared" si="8"/>
        <v>100</v>
      </c>
    </row>
    <row r="29" spans="1:16" ht="78.75" x14ac:dyDescent="0.25">
      <c r="A29" s="2" t="s">
        <v>42</v>
      </c>
      <c r="B29" s="3"/>
      <c r="C29" s="8">
        <v>0</v>
      </c>
      <c r="D29" s="6">
        <v>0</v>
      </c>
      <c r="E29" s="6">
        <v>0</v>
      </c>
      <c r="F29" s="7">
        <v>0</v>
      </c>
      <c r="G29" s="7">
        <v>0</v>
      </c>
      <c r="H29" s="8">
        <f>E29/E8*100</f>
        <v>0</v>
      </c>
      <c r="I29" s="8">
        <v>0</v>
      </c>
      <c r="J29" s="6">
        <v>20475225</v>
      </c>
      <c r="K29" s="6">
        <v>20475225</v>
      </c>
      <c r="L29" s="7">
        <v>0</v>
      </c>
      <c r="M29" s="6">
        <v>0</v>
      </c>
      <c r="N29" s="8">
        <f t="shared" si="6"/>
        <v>1.7512499645500228</v>
      </c>
      <c r="O29" s="6">
        <f t="shared" si="7"/>
        <v>0</v>
      </c>
      <c r="P29" s="6">
        <f t="shared" si="8"/>
        <v>0</v>
      </c>
    </row>
    <row r="30" spans="1:16" ht="78.75" x14ac:dyDescent="0.25">
      <c r="A30" s="14" t="s">
        <v>44</v>
      </c>
      <c r="C30" s="15">
        <v>0</v>
      </c>
      <c r="D30" s="16">
        <v>30467407.890000001</v>
      </c>
      <c r="E30" s="16">
        <v>30467407.890000001</v>
      </c>
      <c r="F30" s="17">
        <v>0</v>
      </c>
      <c r="G30" s="17">
        <f t="shared" si="1"/>
        <v>100</v>
      </c>
      <c r="H30" s="8">
        <f>E30/E8*100</f>
        <v>2.116812149758303</v>
      </c>
      <c r="I30" s="15">
        <v>0</v>
      </c>
      <c r="J30" s="16">
        <v>7732061</v>
      </c>
      <c r="K30" s="16">
        <v>7732061</v>
      </c>
      <c r="L30" s="7">
        <v>0</v>
      </c>
      <c r="M30" s="6">
        <f t="shared" si="3"/>
        <v>100</v>
      </c>
      <c r="N30" s="8">
        <f t="shared" si="6"/>
        <v>0.66132467663474337</v>
      </c>
      <c r="O30" s="6">
        <v>0</v>
      </c>
      <c r="P30" s="6">
        <f t="shared" si="8"/>
        <v>0</v>
      </c>
    </row>
    <row r="31" spans="1:16" ht="15.75" x14ac:dyDescent="0.25">
      <c r="A31" s="18" t="s">
        <v>47</v>
      </c>
      <c r="B31" s="3"/>
      <c r="C31" s="3"/>
      <c r="D31" s="3"/>
      <c r="E31" s="3"/>
      <c r="F31" s="3"/>
      <c r="G31" s="3"/>
      <c r="H31" s="3"/>
      <c r="I31" s="3"/>
      <c r="J31" s="6">
        <v>5143749.34</v>
      </c>
      <c r="K31" s="6">
        <v>5138208.03</v>
      </c>
      <c r="L31" s="7">
        <v>0</v>
      </c>
      <c r="M31" s="6">
        <f t="shared" si="3"/>
        <v>99.892270994682647</v>
      </c>
      <c r="N31" s="8">
        <f t="shared" si="6"/>
        <v>0.43947192914305666</v>
      </c>
      <c r="O31" s="6"/>
      <c r="P31" s="6"/>
    </row>
  </sheetData>
  <mergeCells count="18"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  <mergeCell ref="N5:N6"/>
    <mergeCell ref="O5:O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12 месяцев 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2026-01-23T12:09:27Z</cp:lastPrinted>
  <dcterms:created xsi:type="dcterms:W3CDTF">2016-08-26T05:17:14Z</dcterms:created>
  <dcterms:modified xsi:type="dcterms:W3CDTF">2026-01-23T12:10:03Z</dcterms:modified>
</cp:coreProperties>
</file>